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Лист1!$A$1:$H$39</definedName>
  </definedNames>
  <calcPr calcId="125725"/>
</workbook>
</file>

<file path=xl/calcChain.xml><?xml version="1.0" encoding="utf-8"?>
<calcChain xmlns="http://schemas.openxmlformats.org/spreadsheetml/2006/main">
  <c r="G35" i="1"/>
  <c r="G31"/>
  <c r="G26"/>
  <c r="G25"/>
  <c r="G13"/>
  <c r="G27"/>
  <c r="G39"/>
  <c r="E39"/>
  <c r="F39" s="1"/>
  <c r="G38"/>
  <c r="G37"/>
  <c r="G36"/>
  <c r="G34"/>
  <c r="G33"/>
  <c r="G32"/>
  <c r="G30"/>
  <c r="G29"/>
  <c r="G28"/>
  <c r="G24"/>
  <c r="G23"/>
  <c r="G22"/>
  <c r="G21"/>
  <c r="G20"/>
  <c r="G19"/>
  <c r="G18"/>
  <c r="G17"/>
  <c r="G16"/>
  <c r="G15"/>
  <c r="G14"/>
  <c r="G12"/>
  <c r="G11"/>
  <c r="G10"/>
  <c r="G9"/>
  <c r="G8"/>
  <c r="G7"/>
  <c r="G6"/>
  <c r="G5"/>
  <c r="G4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8"/>
  <c r="F29"/>
  <c r="F30"/>
  <c r="F31"/>
  <c r="F32"/>
  <c r="F33"/>
  <c r="F34"/>
  <c r="F35"/>
  <c r="F36"/>
  <c r="F37"/>
  <c r="F38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8"/>
  <c r="E29"/>
  <c r="E30"/>
  <c r="E31"/>
  <c r="E32"/>
  <c r="E33"/>
  <c r="E34"/>
  <c r="E35"/>
  <c r="E36"/>
  <c r="E37"/>
  <c r="E38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<sst xmlns="http://schemas.openxmlformats.org/spreadsheetml/2006/main" count="7" uniqueCount="6">
  <si>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</si>
  <si>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</si>
  <si>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</si>
  <si>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</si>
  <si>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</si>
  <si>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Стерлибашево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</si>
</sst>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zoomScale="115" zoomScaleNormal="140" zoomScaleSheetLayoutView="115" workbookViewId="0">
      <selection activeCell="M12" sqref="M12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36.140625" customWidth="1"/>
  </cols>
  <sheetData>
    <row r="1" spans="1:7" ht="51.75" customHeight="1">
      <c r="A1" s="5" t="s">
        <v>5</v>
      </c>
      <c r="B1" s="6"/>
      <c r="C1" s="6"/>
      <c r="D1" s="6"/>
      <c r="E1" s="6"/>
      <c r="F1" s="6"/>
      <c r="G1" s="7"/>
    </row>
    <row r="2" spans="1:7" ht="42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4</v>
      </c>
    </row>
    <row r="3" spans="1:7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1">
        <f>IF(E3&gt;0,E3,0)</f>
        <v>0</v>
      </c>
      <c r="G3" s="1">
        <f>IF(F3&gt;0,F3,0)</f>
        <v>0</v>
      </c>
    </row>
    <row r="4" spans="1:7">
      <c r="A4" s="4">
        <v>2</v>
      </c>
      <c r="B4" s="4">
        <v>2</v>
      </c>
      <c r="C4" s="4">
        <v>400</v>
      </c>
      <c r="D4" s="4">
        <v>1164</v>
      </c>
      <c r="E4" s="4">
        <f t="shared" ref="E4:E38" si="0">C4-D4</f>
        <v>-764</v>
      </c>
      <c r="F4" s="1">
        <f t="shared" ref="F4:G38" si="1">IF(E4&gt;0,E4,0)</f>
        <v>0</v>
      </c>
      <c r="G4" s="1">
        <f t="shared" si="1"/>
        <v>0</v>
      </c>
    </row>
    <row r="5" spans="1:7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1">
        <f t="shared" si="1"/>
        <v>62</v>
      </c>
      <c r="G12" s="1">
        <f t="shared" si="1"/>
        <v>62</v>
      </c>
    </row>
    <row r="13" spans="1:7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1">
        <f t="shared" si="1"/>
        <v>223</v>
      </c>
      <c r="G13" s="1">
        <f>IF(F13&gt;0,F13,0)-50-30-25-20-20</f>
        <v>78</v>
      </c>
    </row>
    <row r="14" spans="1:7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4">
        <v>20</v>
      </c>
      <c r="B22" s="4">
        <v>35</v>
      </c>
      <c r="C22" s="4">
        <v>160</v>
      </c>
      <c r="D22" s="4">
        <v>188</v>
      </c>
      <c r="E22" s="4">
        <f t="shared" si="0"/>
        <v>-28</v>
      </c>
      <c r="F22" s="1">
        <f t="shared" si="1"/>
        <v>0</v>
      </c>
      <c r="G22" s="1">
        <f t="shared" si="1"/>
        <v>0</v>
      </c>
    </row>
    <row r="23" spans="1:7">
      <c r="A23" s="4">
        <v>21</v>
      </c>
      <c r="B23" s="4">
        <v>36</v>
      </c>
      <c r="C23" s="4">
        <v>400</v>
      </c>
      <c r="D23" s="4">
        <v>457</v>
      </c>
      <c r="E23" s="4">
        <f t="shared" si="0"/>
        <v>-57</v>
      </c>
      <c r="F23" s="1">
        <f t="shared" si="1"/>
        <v>0</v>
      </c>
      <c r="G23" s="1">
        <f t="shared" si="1"/>
        <v>0</v>
      </c>
    </row>
    <row r="24" spans="1:7">
      <c r="A24" s="4">
        <v>22</v>
      </c>
      <c r="B24" s="4">
        <v>37</v>
      </c>
      <c r="C24" s="4">
        <v>250</v>
      </c>
      <c r="D24" s="4">
        <v>292</v>
      </c>
      <c r="E24" s="4">
        <f t="shared" si="0"/>
        <v>-42</v>
      </c>
      <c r="F24" s="1">
        <f t="shared" si="1"/>
        <v>0</v>
      </c>
      <c r="G24" s="1">
        <f t="shared" si="1"/>
        <v>0</v>
      </c>
    </row>
    <row r="25" spans="1:7">
      <c r="A25" s="4">
        <v>23</v>
      </c>
      <c r="B25" s="4">
        <v>43</v>
      </c>
      <c r="C25" s="4">
        <v>63</v>
      </c>
      <c r="D25" s="4"/>
      <c r="E25" s="4"/>
      <c r="F25" s="1"/>
      <c r="G25" s="1">
        <f>56-15</f>
        <v>41</v>
      </c>
    </row>
    <row r="26" spans="1:7">
      <c r="A26" s="4">
        <v>24</v>
      </c>
      <c r="B26" s="4">
        <v>45</v>
      </c>
      <c r="C26" s="4">
        <v>25</v>
      </c>
      <c r="D26" s="4"/>
      <c r="E26" s="4"/>
      <c r="F26" s="1"/>
      <c r="G26" s="1">
        <f>22-15</f>
        <v>7</v>
      </c>
    </row>
    <row r="27" spans="1:7">
      <c r="A27" s="4">
        <v>25</v>
      </c>
      <c r="B27" s="4">
        <v>47</v>
      </c>
      <c r="C27" s="4">
        <v>160</v>
      </c>
      <c r="D27" s="4"/>
      <c r="E27" s="4"/>
      <c r="F27" s="1"/>
      <c r="G27" s="1">
        <f>142-130</f>
        <v>12</v>
      </c>
    </row>
    <row r="28" spans="1:7">
      <c r="A28" s="4">
        <v>26</v>
      </c>
      <c r="B28" s="4">
        <v>51</v>
      </c>
      <c r="C28" s="4">
        <v>160</v>
      </c>
      <c r="D28" s="4">
        <v>180</v>
      </c>
      <c r="E28" s="4">
        <f t="shared" si="0"/>
        <v>-20</v>
      </c>
      <c r="F28" s="1">
        <f t="shared" si="1"/>
        <v>0</v>
      </c>
      <c r="G28" s="1">
        <f t="shared" si="1"/>
        <v>0</v>
      </c>
    </row>
    <row r="29" spans="1:7">
      <c r="A29" s="4">
        <v>27</v>
      </c>
      <c r="B29" s="4">
        <v>52</v>
      </c>
      <c r="C29" s="4">
        <v>160</v>
      </c>
      <c r="D29" s="4">
        <v>210</v>
      </c>
      <c r="E29" s="4">
        <f t="shared" si="0"/>
        <v>-50</v>
      </c>
      <c r="F29" s="1">
        <f t="shared" si="1"/>
        <v>0</v>
      </c>
      <c r="G29" s="1">
        <f t="shared" si="1"/>
        <v>0</v>
      </c>
    </row>
    <row r="30" spans="1:7">
      <c r="A30" s="4">
        <v>28</v>
      </c>
      <c r="B30" s="4">
        <v>53</v>
      </c>
      <c r="C30" s="4">
        <v>250</v>
      </c>
      <c r="D30" s="4">
        <v>255</v>
      </c>
      <c r="E30" s="4">
        <f t="shared" si="0"/>
        <v>-5</v>
      </c>
      <c r="F30" s="1">
        <f t="shared" si="1"/>
        <v>0</v>
      </c>
      <c r="G30" s="1">
        <f t="shared" si="1"/>
        <v>0</v>
      </c>
    </row>
    <row r="31" spans="1:7">
      <c r="A31" s="4">
        <v>29</v>
      </c>
      <c r="B31" s="4">
        <v>54</v>
      </c>
      <c r="C31" s="4">
        <v>400</v>
      </c>
      <c r="D31" s="4">
        <v>255</v>
      </c>
      <c r="E31" s="4">
        <f t="shared" si="0"/>
        <v>145</v>
      </c>
      <c r="F31" s="1">
        <f t="shared" si="1"/>
        <v>145</v>
      </c>
      <c r="G31" s="1">
        <f>130-15-15-15-15</f>
        <v>70</v>
      </c>
    </row>
    <row r="32" spans="1:7">
      <c r="A32" s="4">
        <v>30</v>
      </c>
      <c r="B32" s="4">
        <v>55</v>
      </c>
      <c r="C32" s="4">
        <v>160</v>
      </c>
      <c r="D32" s="4">
        <v>405</v>
      </c>
      <c r="E32" s="4">
        <f t="shared" si="0"/>
        <v>-245</v>
      </c>
      <c r="F32" s="1">
        <f t="shared" si="1"/>
        <v>0</v>
      </c>
      <c r="G32" s="1">
        <f t="shared" si="1"/>
        <v>0</v>
      </c>
    </row>
    <row r="33" spans="1:7">
      <c r="A33" s="4">
        <v>31</v>
      </c>
      <c r="B33" s="4">
        <v>56</v>
      </c>
      <c r="C33" s="4">
        <v>160</v>
      </c>
      <c r="D33" s="4">
        <v>197</v>
      </c>
      <c r="E33" s="4">
        <f t="shared" si="0"/>
        <v>-37</v>
      </c>
      <c r="F33" s="1">
        <f t="shared" si="1"/>
        <v>0</v>
      </c>
      <c r="G33" s="1">
        <f t="shared" si="1"/>
        <v>0</v>
      </c>
    </row>
    <row r="34" spans="1:7">
      <c r="A34" s="4">
        <v>32</v>
      </c>
      <c r="B34" s="4">
        <v>57</v>
      </c>
      <c r="C34" s="4">
        <v>250</v>
      </c>
      <c r="D34" s="4">
        <v>200</v>
      </c>
      <c r="E34" s="4">
        <f t="shared" si="0"/>
        <v>50</v>
      </c>
      <c r="F34" s="1">
        <f t="shared" si="1"/>
        <v>50</v>
      </c>
      <c r="G34" s="1">
        <f t="shared" si="1"/>
        <v>50</v>
      </c>
    </row>
    <row r="35" spans="1:7">
      <c r="A35" s="4">
        <v>33</v>
      </c>
      <c r="B35" s="4">
        <v>58</v>
      </c>
      <c r="C35" s="4">
        <v>100</v>
      </c>
      <c r="D35" s="4">
        <v>60</v>
      </c>
      <c r="E35" s="4">
        <f t="shared" si="0"/>
        <v>40</v>
      </c>
      <c r="F35" s="1">
        <f t="shared" si="1"/>
        <v>40</v>
      </c>
      <c r="G35" s="1">
        <f>35-15-15</f>
        <v>5</v>
      </c>
    </row>
    <row r="36" spans="1:7">
      <c r="A36" s="4">
        <v>34</v>
      </c>
      <c r="B36" s="4">
        <v>4785</v>
      </c>
      <c r="C36" s="4">
        <v>160</v>
      </c>
      <c r="D36" s="4">
        <v>257</v>
      </c>
      <c r="E36" s="4">
        <f t="shared" si="0"/>
        <v>-97</v>
      </c>
      <c r="F36" s="1">
        <f t="shared" si="1"/>
        <v>0</v>
      </c>
      <c r="G36" s="1">
        <f t="shared" si="1"/>
        <v>0</v>
      </c>
    </row>
    <row r="37" spans="1:7">
      <c r="A37" s="4">
        <v>35</v>
      </c>
      <c r="B37" s="4">
        <v>4796</v>
      </c>
      <c r="C37" s="4">
        <v>250</v>
      </c>
      <c r="D37" s="4">
        <v>252</v>
      </c>
      <c r="E37" s="4">
        <f t="shared" si="0"/>
        <v>-2</v>
      </c>
      <c r="F37" s="1">
        <f t="shared" si="1"/>
        <v>0</v>
      </c>
      <c r="G37" s="1">
        <f t="shared" si="1"/>
        <v>0</v>
      </c>
    </row>
    <row r="38" spans="1:7">
      <c r="A38" s="4">
        <v>36</v>
      </c>
      <c r="B38" s="4">
        <v>4797</v>
      </c>
      <c r="C38" s="4">
        <v>250</v>
      </c>
      <c r="D38" s="4">
        <v>516</v>
      </c>
      <c r="E38" s="4">
        <f t="shared" si="0"/>
        <v>-266</v>
      </c>
      <c r="F38" s="1">
        <f t="shared" si="1"/>
        <v>0</v>
      </c>
      <c r="G38" s="1">
        <f t="shared" si="1"/>
        <v>0</v>
      </c>
    </row>
    <row r="39" spans="1:7">
      <c r="A39" s="4">
        <v>37</v>
      </c>
      <c r="B39" s="4">
        <v>59</v>
      </c>
      <c r="C39" s="4">
        <v>63</v>
      </c>
      <c r="D39" s="4">
        <v>516</v>
      </c>
      <c r="E39" s="4">
        <f t="shared" ref="E39" si="2">C39-D39</f>
        <v>-453</v>
      </c>
      <c r="F39" s="1">
        <f t="shared" ref="F39" si="3">IF(E39&gt;0,E39,0)</f>
        <v>0</v>
      </c>
      <c r="G39" s="1">
        <f>40-15</f>
        <v>25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27: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R8owdXTQoz44p5nP4qHX74bJhnF29QLRJdPAwiSDdeI=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U58ulDcwqJctAQOTrGp0vPzJZvekv63kKWegGfQy3vQBVyRLC+yGWJcLFlrFXc6F
qCXzHfihp2TLP4UtgnqLhw==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llNXgVBEIC3qjQnRXDL6Ai0NAOc=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16ruvkOfam1TuQKo8kravJDSlXg=</DigestValue>
      </Reference>
      <Reference URI="/xl/styles.xml?ContentType=application/vnd.openxmlformats-officedocument.spreadsheetml.styles+xml">
        <DigestMethod Algorithm="http://www.w3.org/2000/09/xmldsig#sha1"/>
        <DigestValue>0Alq9Q8KdQb0i9anhnCXqj60B9s=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pFjee7L5hPYQInn5iNLORco2V8g=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XGxAPHMDZP7NJ1xdBWO7HsywSVs=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2020-07-06T10:13:50Z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2020-07-06T08:00:18Z</dcterms:modified>
</cp:coreProperties>
</file>